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Modded ROM\USUM ARM research\Item Edits\"/>
    </mc:Choice>
  </mc:AlternateContent>
  <xr:revisionPtr revIDLastSave="0" documentId="13_ncr:1_{EC0894CB-4878-4B74-A06A-F74FD9D2B5F9}" xr6:coauthVersionLast="47" xr6:coauthVersionMax="47" xr10:uidLastSave="{00000000-0000-0000-0000-000000000000}"/>
  <bookViews>
    <workbookView xWindow="0" yWindow="0" windowWidth="14400" windowHeight="15600" xr2:uid="{6B563214-6527-4E5F-B5EA-E821D6DED3A7}"/>
  </bookViews>
  <sheets>
    <sheet name="Code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8" i="1" l="1"/>
  <c r="C24" i="1"/>
  <c r="A4" i="1" l="1"/>
  <c r="A5" i="1" s="1"/>
  <c r="A6" i="1" s="1"/>
  <c r="A7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C23" i="1" l="1"/>
  <c r="C16" i="1"/>
</calcChain>
</file>

<file path=xl/sharedStrings.xml><?xml version="1.0" encoding="utf-8"?>
<sst xmlns="http://schemas.openxmlformats.org/spreadsheetml/2006/main" count="55" uniqueCount="55">
  <si>
    <t>mov r0, r5</t>
  </si>
  <si>
    <t>0500A0E1</t>
  </si>
  <si>
    <t>mov r1, r4</t>
  </si>
  <si>
    <t>0410A0E1</t>
  </si>
  <si>
    <t>cmp r0, r4</t>
  </si>
  <si>
    <t>040050E1</t>
  </si>
  <si>
    <t>mov r4, r2</t>
  </si>
  <si>
    <t>0240A0E1</t>
  </si>
  <si>
    <t>mov r5, r1</t>
  </si>
  <si>
    <t>0150A0E1</t>
  </si>
  <si>
    <t>notes</t>
  </si>
  <si>
    <t>instruction</t>
  </si>
  <si>
    <t>Hex</t>
  </si>
  <si>
    <t>Address</t>
  </si>
  <si>
    <t>Call Function</t>
  </si>
  <si>
    <t>0210A0E3</t>
  </si>
  <si>
    <t>mov r1, 0x2</t>
  </si>
  <si>
    <t>001080E5</t>
  </si>
  <si>
    <t>str r1, [r0]</t>
  </si>
  <si>
    <t>00009FE5</t>
  </si>
  <si>
    <t>ldr r0, [pc]</t>
  </si>
  <si>
    <t>1EFF2FE1</t>
  </si>
  <si>
    <t>bx lr</t>
  </si>
  <si>
    <t>00000000</t>
  </si>
  <si>
    <t>0xA0</t>
  </si>
  <si>
    <t>push {r4, r5, lr}</t>
  </si>
  <si>
    <t>mov r0, 0x3</t>
  </si>
  <si>
    <t>bl 0x00087B58</t>
  </si>
  <si>
    <t>bl 0x00092298</t>
  </si>
  <si>
    <t>ldrh r1, [r0, 0xC]</t>
  </si>
  <si>
    <t>subs r1, r1, 0x17C</t>
  </si>
  <si>
    <t>cmpne r1, 0x1</t>
  </si>
  <si>
    <t>Latias</t>
  </si>
  <si>
    <t>Latios</t>
  </si>
  <si>
    <t>0xA0/0x5B</t>
  </si>
  <si>
    <t>cmp r9, 0xA0</t>
  </si>
  <si>
    <t>beq 0x000BE7C4</t>
  </si>
  <si>
    <t>0x5B</t>
  </si>
  <si>
    <t>bne 0x000BDFB8</t>
  </si>
  <si>
    <t>000FCF70</t>
  </si>
  <si>
    <t>000FDE00</t>
  </si>
  <si>
    <t>30402DE9</t>
  </si>
  <si>
    <t>0300A0E3</t>
  </si>
  <si>
    <t>5027FEEB</t>
  </si>
  <si>
    <t>0A00001A</t>
  </si>
  <si>
    <t>1B51FEEB</t>
  </si>
  <si>
    <t>BC10D0E1</t>
  </si>
  <si>
    <t>5F1F51E2</t>
  </si>
  <si>
    <t>01005113</t>
  </si>
  <si>
    <t>0300001A</t>
  </si>
  <si>
    <t>3040BDE8</t>
  </si>
  <si>
    <t>A00059E3</t>
  </si>
  <si>
    <t>5F02FF0A</t>
  </si>
  <si>
    <t>5B00FF1A</t>
  </si>
  <si>
    <t>3080BDE8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</si>
</sst>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0" fillId="2" borderId="0" xfId="0" quotePrefix="1" applyFill="1"/>
    <xf numFmtId="0" fontId="0" fillId="3" borderId="0" xfId="0" applyFill="1"/>
    <xf numFmtId="0" fontId="0" fillId="3" borderId="0" xfId="0" quotePrefix="1" applyFill="1"/>
    <xf numFmtId="0" fontId="0" fillId="4" borderId="0" xfId="0" applyFill="1"/>
    <xf numFmtId="0" fontId="0" fillId="0" borderId="0" xfId="0" quotePrefix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5B0BF-76E7-4635-9005-9D6B1877FAE8}">
  <dimension ref="A1:D28"/>
  <sheetViews>
    <sheetView tabSelected="1" workbookViewId="0">
      <pane ySplit="1" topLeftCell="A2" activePane="bottomLeft" state="frozen"/>
      <selection pane="bottomLeft" activeCell="H14" sqref="H14"/>
    </sheetView>
  </sheetViews>
  <sheetFormatPr defaultRowHeight="14.25" x14ac:dyDescent="0.45"/>
  <cols>
    <col min="2" max="2" width="9.19921875" bestFit="1" customWidth="1"/>
    <col min="3" max="3" width="17.265625" bestFit="1" customWidth="1"/>
    <col min="4" max="4" width="27.1328125" customWidth="1"/>
  </cols>
  <sheetData>
    <row r="1" spans="1:4" x14ac:dyDescent="0.45">
      <c r="A1" s="7" t="s">
        <v>13</v>
      </c>
      <c r="B1" s="7" t="s">
        <v>12</v>
      </c>
      <c r="C1" s="7" t="s">
        <v>11</v>
      </c>
      <c r="D1" s="7" t="s">
        <v>10</v>
      </c>
    </row>
    <row r="2" spans="1:4" x14ac:dyDescent="0.45">
      <c r="A2" s="7" t="s">
        <v>14</v>
      </c>
      <c r="B2" s="7"/>
      <c r="C2" s="7"/>
      <c r="D2" s="7"/>
    </row>
    <row r="3" spans="1:4" x14ac:dyDescent="0.45">
      <c r="A3" t="s">
        <v>39</v>
      </c>
      <c r="B3" t="s">
        <v>15</v>
      </c>
      <c r="C3" t="s">
        <v>16</v>
      </c>
    </row>
    <row r="4" spans="1:4" x14ac:dyDescent="0.45">
      <c r="A4" t="str">
        <f>DEC2HEX(HEX2DEC(A3)+4,8)</f>
        <v>000FCF74</v>
      </c>
      <c r="B4" s="6" t="s">
        <v>17</v>
      </c>
      <c r="C4" t="s">
        <v>18</v>
      </c>
    </row>
    <row r="5" spans="1:4" x14ac:dyDescent="0.45">
      <c r="A5" t="str">
        <f t="shared" ref="A5:A7" si="0">DEC2HEX(HEX2DEC(A4)+4,8)</f>
        <v>000FCF78</v>
      </c>
      <c r="B5" s="6" t="s">
        <v>19</v>
      </c>
      <c r="C5" t="s">
        <v>20</v>
      </c>
    </row>
    <row r="6" spans="1:4" x14ac:dyDescent="0.45">
      <c r="A6" t="str">
        <f t="shared" si="0"/>
        <v>000FCF7C</v>
      </c>
      <c r="B6" t="s">
        <v>21</v>
      </c>
      <c r="C6" t="s">
        <v>22</v>
      </c>
    </row>
    <row r="7" spans="1:4" x14ac:dyDescent="0.45">
      <c r="A7" t="str">
        <f t="shared" si="0"/>
        <v>000FCF80</v>
      </c>
      <c r="B7" s="6" t="s">
        <v>23</v>
      </c>
    </row>
    <row r="9" spans="1:4" x14ac:dyDescent="0.45">
      <c r="A9" s="7" t="s">
        <v>34</v>
      </c>
      <c r="B9" s="7"/>
      <c r="C9" s="7"/>
    </row>
    <row r="10" spans="1:4" x14ac:dyDescent="0.45">
      <c r="A10" t="s">
        <v>40</v>
      </c>
      <c r="B10" t="s">
        <v>41</v>
      </c>
      <c r="C10" t="s">
        <v>25</v>
      </c>
    </row>
    <row r="11" spans="1:4" x14ac:dyDescent="0.45">
      <c r="A11" t="str">
        <f>DEC2HEX(HEX2DEC(A10)+4,8)</f>
        <v>000FDE04</v>
      </c>
      <c r="B11" s="6" t="s">
        <v>9</v>
      </c>
      <c r="C11" t="s">
        <v>8</v>
      </c>
    </row>
    <row r="12" spans="1:4" x14ac:dyDescent="0.45">
      <c r="A12" t="str">
        <f t="shared" ref="A12:A32" si="1">DEC2HEX(HEX2DEC(A11)+4,8)</f>
        <v>000FDE08</v>
      </c>
      <c r="B12" s="6" t="s">
        <v>7</v>
      </c>
      <c r="C12" t="s">
        <v>6</v>
      </c>
    </row>
    <row r="13" spans="1:4" x14ac:dyDescent="0.45">
      <c r="A13" s="3" t="str">
        <f t="shared" si="1"/>
        <v>000FDE0C</v>
      </c>
      <c r="B13" s="3" t="s">
        <v>42</v>
      </c>
      <c r="C13" s="3" t="s">
        <v>26</v>
      </c>
      <c r="D13" s="3"/>
    </row>
    <row r="14" spans="1:4" x14ac:dyDescent="0.45">
      <c r="A14" s="3" t="str">
        <f t="shared" si="1"/>
        <v>000FDE10</v>
      </c>
      <c r="B14" s="4" t="s">
        <v>43</v>
      </c>
      <c r="C14" s="3" t="s">
        <v>27</v>
      </c>
      <c r="D14" s="3"/>
    </row>
    <row r="15" spans="1:4" x14ac:dyDescent="0.45">
      <c r="A15" s="3" t="str">
        <f t="shared" si="1"/>
        <v>000FDE14</v>
      </c>
      <c r="B15" s="4" t="s">
        <v>5</v>
      </c>
      <c r="C15" s="3" t="s">
        <v>4</v>
      </c>
      <c r="D15" s="3"/>
    </row>
    <row r="16" spans="1:4" x14ac:dyDescent="0.45">
      <c r="A16" s="3" t="str">
        <f t="shared" si="1"/>
        <v>000FDE18</v>
      </c>
      <c r="B16" s="3" t="s">
        <v>44</v>
      </c>
      <c r="C16" s="3" t="str">
        <f>_xlfn.CONCAT("bne 0x",A$28)</f>
        <v>bne 0x000FDE48</v>
      </c>
      <c r="D16" s="3"/>
    </row>
    <row r="17" spans="1:4" x14ac:dyDescent="0.45">
      <c r="A17" s="5" t="str">
        <f t="shared" si="1"/>
        <v>000FDE1C</v>
      </c>
      <c r="B17" s="5" t="s">
        <v>1</v>
      </c>
      <c r="C17" s="5" t="s">
        <v>0</v>
      </c>
      <c r="D17" s="5"/>
    </row>
    <row r="18" spans="1:4" x14ac:dyDescent="0.45">
      <c r="A18" s="5" t="str">
        <f t="shared" si="1"/>
        <v>000FDE20</v>
      </c>
      <c r="B18" s="5" t="s">
        <v>3</v>
      </c>
      <c r="C18" s="5" t="s">
        <v>2</v>
      </c>
      <c r="D18" s="5"/>
    </row>
    <row r="19" spans="1:4" x14ac:dyDescent="0.45">
      <c r="A19" s="5" t="str">
        <f t="shared" si="1"/>
        <v>000FDE24</v>
      </c>
      <c r="B19" s="5" t="s">
        <v>45</v>
      </c>
      <c r="C19" s="5" t="s">
        <v>28</v>
      </c>
      <c r="D19" s="5"/>
    </row>
    <row r="20" spans="1:4" x14ac:dyDescent="0.45">
      <c r="A20" s="1" t="str">
        <f t="shared" si="1"/>
        <v>000FDE28</v>
      </c>
      <c r="B20" s="1" t="s">
        <v>46</v>
      </c>
      <c r="C20" s="1" t="s">
        <v>29</v>
      </c>
      <c r="D20" s="1"/>
    </row>
    <row r="21" spans="1:4" x14ac:dyDescent="0.45">
      <c r="A21" s="1" t="str">
        <f t="shared" si="1"/>
        <v>000FDE2C</v>
      </c>
      <c r="B21" s="1" t="s">
        <v>47</v>
      </c>
      <c r="C21" s="1" t="s">
        <v>30</v>
      </c>
      <c r="D21" s="1" t="s">
        <v>32</v>
      </c>
    </row>
    <row r="22" spans="1:4" x14ac:dyDescent="0.45">
      <c r="A22" s="1" t="str">
        <f t="shared" si="1"/>
        <v>000FDE30</v>
      </c>
      <c r="B22" s="2" t="s">
        <v>48</v>
      </c>
      <c r="C22" s="1" t="s">
        <v>31</v>
      </c>
      <c r="D22" s="1" t="s">
        <v>33</v>
      </c>
    </row>
    <row r="23" spans="1:4" x14ac:dyDescent="0.45">
      <c r="A23" s="1" t="str">
        <f t="shared" si="1"/>
        <v>000FDE34</v>
      </c>
      <c r="B23" s="1" t="s">
        <v>49</v>
      </c>
      <c r="C23" s="1" t="str">
        <f>_xlfn.CONCAT("bne 0x",A$28)</f>
        <v>bne 0x000FDE48</v>
      </c>
      <c r="D23" s="1"/>
    </row>
    <row r="24" spans="1:4" x14ac:dyDescent="0.45">
      <c r="A24" t="str">
        <f t="shared" si="1"/>
        <v>000FDE38</v>
      </c>
      <c r="B24" t="s">
        <v>50</v>
      </c>
      <c r="C24" t="str">
        <f>SUBSTITUTE(C10,"push","pop")</f>
        <v>pop {r4, r5, lr}</v>
      </c>
    </row>
    <row r="25" spans="1:4" x14ac:dyDescent="0.45">
      <c r="A25" t="str">
        <f t="shared" si="1"/>
        <v>000FDE3C</v>
      </c>
      <c r="B25" t="s">
        <v>51</v>
      </c>
      <c r="C25" t="s">
        <v>35</v>
      </c>
    </row>
    <row r="26" spans="1:4" x14ac:dyDescent="0.45">
      <c r="A26" t="str">
        <f t="shared" si="1"/>
        <v>000FDE40</v>
      </c>
      <c r="B26" t="s">
        <v>52</v>
      </c>
      <c r="C26" t="s">
        <v>36</v>
      </c>
      <c r="D26" t="s">
        <v>24</v>
      </c>
    </row>
    <row r="27" spans="1:4" x14ac:dyDescent="0.45">
      <c r="A27" t="str">
        <f t="shared" si="1"/>
        <v>000FDE44</v>
      </c>
      <c r="B27" t="s">
        <v>53</v>
      </c>
      <c r="C27" t="s">
        <v>38</v>
      </c>
      <c r="D27" t="s">
        <v>37</v>
      </c>
    </row>
    <row r="28" spans="1:4" x14ac:dyDescent="0.45">
      <c r="A28" t="str">
        <f t="shared" si="1"/>
        <v>000FDE48</v>
      </c>
      <c r="B28" t="s">
        <v>54</v>
      </c>
      <c r="C28" t="str">
        <f>SUBSTITUTE(C24,"lr","pc")</f>
        <v>pop {r4, r5, pc}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2025-05-13T06:37:01Z</dcterms:created>
  <dcterms:modified xsi:type="dcterms:W3CDTF">2025-06-06T08:01:17Z</dcterms:modified>
</cp:coreProperties>
</file>